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5" i="1" l="1"/>
  <c r="C15" i="1"/>
  <c r="C20" i="1" l="1"/>
  <c r="D20" i="1"/>
  <c r="H20" i="1"/>
  <c r="E20" i="1" s="1"/>
  <c r="I20" i="1"/>
  <c r="J20" i="1"/>
  <c r="L20" i="1"/>
  <c r="M20" i="1"/>
  <c r="O20" i="1"/>
  <c r="P20" i="1"/>
  <c r="R20" i="1"/>
  <c r="S20" i="1"/>
  <c r="T20" i="1"/>
  <c r="N20" i="1" l="1"/>
  <c r="Q20" i="1"/>
  <c r="K20" i="1"/>
  <c r="H17" i="1"/>
  <c r="K17" i="1" s="1"/>
  <c r="I17" i="1"/>
  <c r="J17" i="1"/>
  <c r="L17" i="1"/>
  <c r="M17" i="1"/>
  <c r="O17" i="1"/>
  <c r="P17" i="1"/>
  <c r="Q17" i="1"/>
  <c r="R17" i="1"/>
  <c r="S17" i="1"/>
  <c r="H18" i="1"/>
  <c r="K18" i="1" s="1"/>
  <c r="I18" i="1"/>
  <c r="J18" i="1"/>
  <c r="L18" i="1"/>
  <c r="M18" i="1"/>
  <c r="O18" i="1"/>
  <c r="P18" i="1"/>
  <c r="R18" i="1"/>
  <c r="S18" i="1"/>
  <c r="C17" i="1"/>
  <c r="D17" i="1"/>
  <c r="C18" i="1"/>
  <c r="D18" i="1"/>
  <c r="E17" i="1" l="1"/>
  <c r="T17" i="1"/>
  <c r="N17" i="1"/>
  <c r="Q18" i="1"/>
  <c r="E18" i="1"/>
  <c r="T18" i="1"/>
  <c r="N18" i="1"/>
  <c r="F23" i="1" l="1"/>
  <c r="G23" i="1"/>
  <c r="H22" i="1" l="1"/>
  <c r="H21" i="1"/>
  <c r="H19" i="1"/>
  <c r="H16" i="1"/>
  <c r="H15" i="1"/>
  <c r="E15" i="1" s="1"/>
  <c r="H23" i="1" l="1"/>
  <c r="I16" i="1" l="1"/>
  <c r="J16" i="1"/>
  <c r="L16" i="1"/>
  <c r="M16" i="1"/>
  <c r="O16" i="1"/>
  <c r="P16" i="1"/>
  <c r="R16" i="1"/>
  <c r="S16" i="1"/>
  <c r="I19" i="1"/>
  <c r="J19" i="1"/>
  <c r="L19" i="1"/>
  <c r="M19" i="1"/>
  <c r="O19" i="1"/>
  <c r="P19" i="1"/>
  <c r="R19" i="1"/>
  <c r="S19" i="1"/>
  <c r="I21" i="1"/>
  <c r="J21" i="1"/>
  <c r="L21" i="1"/>
  <c r="M21" i="1"/>
  <c r="O21" i="1"/>
  <c r="P21" i="1"/>
  <c r="R21" i="1"/>
  <c r="S21" i="1"/>
  <c r="I22" i="1"/>
  <c r="J22" i="1"/>
  <c r="L22" i="1"/>
  <c r="M22" i="1"/>
  <c r="O22" i="1"/>
  <c r="P22" i="1"/>
  <c r="R22" i="1"/>
  <c r="S22" i="1"/>
  <c r="S15" i="1"/>
  <c r="R15" i="1"/>
  <c r="P15" i="1"/>
  <c r="O15" i="1"/>
  <c r="M15" i="1"/>
  <c r="L15" i="1"/>
  <c r="J15" i="1"/>
  <c r="I15" i="1"/>
  <c r="I23" i="1" l="1"/>
  <c r="L23" i="1"/>
  <c r="J23" i="1"/>
  <c r="O23" i="1"/>
  <c r="M23" i="1"/>
  <c r="P23" i="1"/>
  <c r="S23" i="1"/>
  <c r="R23" i="1"/>
  <c r="K22" i="1"/>
  <c r="Q22" i="1"/>
  <c r="N22" i="1"/>
  <c r="T22" i="1"/>
  <c r="K21" i="1"/>
  <c r="Q21" i="1"/>
  <c r="N21" i="1"/>
  <c r="T21" i="1"/>
  <c r="K19" i="1"/>
  <c r="Q19" i="1"/>
  <c r="N19" i="1"/>
  <c r="T19" i="1"/>
  <c r="K16" i="1"/>
  <c r="Q16" i="1"/>
  <c r="N16" i="1"/>
  <c r="T16" i="1"/>
  <c r="T15" i="1"/>
  <c r="N15" i="1"/>
  <c r="K15" i="1"/>
  <c r="Q15" i="1"/>
  <c r="Q23" i="1" l="1"/>
  <c r="K23" i="1"/>
  <c r="N23" i="1"/>
  <c r="T23" i="1"/>
  <c r="E21" i="1"/>
  <c r="D21" i="1"/>
  <c r="C21" i="1"/>
  <c r="C16" i="1"/>
  <c r="D16" i="1"/>
  <c r="E16" i="1"/>
  <c r="C19" i="1"/>
  <c r="D19" i="1"/>
  <c r="E19" i="1"/>
  <c r="C22" i="1"/>
  <c r="D22" i="1"/>
  <c r="E22" i="1"/>
</calcChain>
</file>

<file path=xl/sharedStrings.xml><?xml version="1.0" encoding="utf-8"?>
<sst xmlns="http://schemas.openxmlformats.org/spreadsheetml/2006/main" count="84" uniqueCount="65">
  <si>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</si>
  <si>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</si>
  <si>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</si>
  <si>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</si>
  <si>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</si>
  <si>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</si>
  <si>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</si>
  <si>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</si>
  <si>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</si>
  <si>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</si>
  <si>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</si>
  <si>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</si>
  <si>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</si>
  <si>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</si>
  <si>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</si>
  <si>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</si>
  <si>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</si>
  <si>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</si>
  <si>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</si>
  <si>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</si>
  <si>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</si>
  <si>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</si>
  <si>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</si>
  <si>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</si>
  <si>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</si>
  <si>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</si>
  <si>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</si>
  <si>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манна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</si>
  <si>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</si>
  <si>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</si>
  <si>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</si>
  <si>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</si>
  <si>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</si>
  <si>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</si>
  <si>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</si>
  <si>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</si>
  <si>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</si>
  <si>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</si>
  <si>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Сир кисломолочний 9%</t>
  </si>
  <si>
    <t>ЗП Г</t>
  </si>
  <si>
    <t>Я</t>
  </si>
  <si>
    <t>Яйце куряче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</si>
  <si>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</si>
  <si>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Масло вершкове 72%</t>
  </si>
  <si>
    <t>Сіль йодована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</si>
  <si>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</si>
  <si>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</si>
  <si>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60-65º С разом із соусом.</t>
  </si>
  <si>
    <t>Молоко 2,5%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</si>
  <si>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</si>
  <si>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</si>
  <si>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</si>
  <si>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</si>
  <si>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пудинг нарізаний рівними шматками, поверхня гладенька, без грубих тріщин, политий соусом.</t>
    </r>
  </si>
  <si>
    <t>Яблука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</si>
  <si>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</si>
  <si>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 xml:space="preserve">Підготовлені яблука нарізають і тушкують з молоком і маслом вершковим у закритій посудині за температури 100 °С до готовності (20 хв). Потім змішують із протертим сиром кисломолочним, підготовленими жовтками, цукром (крім вікової категорії від 1-3 років), попередньо підготовленою крупою манною. Масу добре вимішують, додають збиті білки, сіль, обережно перемішують і викладають на змащений маслом вершковим лист шаром завтовшки 2,5-3 см та запікають у духовій шафі за температури 220-250 °С до готовності (20 хв). Охолоджують до температури 70 °С та нарізають на порції.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</si>
  <si>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від світло – кремового до кремового зі шматочками яблук.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</si>
  <si>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кисломолочного сиру, яблук у поєднанні з фруктовим соусом.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</si>
  <si>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рихла, соковита.</t>
    </r>
  </si>
  <si>
    <t>95 г ± 3 %</t>
  </si>
  <si>
    <t>100 г ± 3 %</t>
  </si>
  <si>
    <t>125 г ± 3 %</t>
  </si>
  <si>
    <t>ст. 136
«Организации питания детей в дошкольных учреждениях»,  
А.С. Алексеева, Л.В. Дружинина, К.С. Ладодо 
Видання 1990 р.</t>
  </si>
  <si>
    <t xml:space="preserve">ПУДИНГ СИРНО-ЯБЛУЧНИЙ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</si>
</sst>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/>
    <xf numFmtId="49" fontId="0" fillId="0" borderId="0" xfId="0" applyNumberForma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zoomScale="70" zoomScaleNormal="100" zoomScalePageLayoutView="70" workbookViewId="0">
      <selection activeCell="B43" sqref="B43:U43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6" width="4.88671875" style="30" customWidth="1"/>
    <col min="7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24" t="s">
        <v>63</v>
      </c>
      <c r="C1" s="24"/>
      <c r="D1" s="24"/>
      <c r="E1" s="24"/>
      <c r="F1" s="24"/>
      <c r="G1" s="24"/>
      <c r="H1" s="24"/>
      <c r="I1" s="2"/>
      <c r="J1" s="2"/>
      <c r="K1" s="2"/>
      <c r="L1" s="2"/>
      <c r="M1" s="2"/>
      <c r="N1" s="2"/>
      <c r="O1" s="2"/>
      <c r="P1" s="4"/>
      <c r="Q1" s="23" t="s">
        <v>17</v>
      </c>
      <c r="R1" s="23"/>
      <c r="S1" s="23"/>
      <c r="T1" s="23"/>
      <c r="U1" s="23"/>
    </row>
    <row r="2" spans="1:29" x14ac:dyDescent="0.3">
      <c r="A2" s="2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  <c r="N2" s="2"/>
      <c r="O2" s="2"/>
      <c r="P2" s="4"/>
      <c r="Q2" s="23" t="s">
        <v>18</v>
      </c>
      <c r="R2" s="23"/>
      <c r="S2" s="23"/>
      <c r="T2" s="23"/>
      <c r="U2" s="23"/>
    </row>
    <row r="3" spans="1:29" x14ac:dyDescent="0.3">
      <c r="A3" s="2"/>
      <c r="B3" s="24"/>
      <c r="C3" s="24"/>
      <c r="D3" s="24"/>
      <c r="E3" s="24"/>
      <c r="F3" s="24"/>
      <c r="G3" s="24"/>
      <c r="H3" s="24"/>
      <c r="I3" s="2"/>
      <c r="J3" s="2"/>
      <c r="K3" s="2"/>
      <c r="L3" s="2"/>
      <c r="M3" s="2"/>
      <c r="N3" s="2"/>
      <c r="O3" s="2"/>
      <c r="P3" s="4"/>
      <c r="Q3" s="23" t="s">
        <v>19</v>
      </c>
      <c r="R3" s="23"/>
      <c r="S3" s="23"/>
      <c r="T3" s="23"/>
      <c r="U3" s="23"/>
    </row>
    <row r="4" spans="1:29" s="30" customFormat="1" x14ac:dyDescent="0.3">
      <c r="A4" s="27"/>
      <c r="B4" s="24"/>
      <c r="C4" s="24"/>
      <c r="D4" s="24"/>
      <c r="E4" s="24"/>
      <c r="F4" s="24"/>
      <c r="G4" s="24"/>
      <c r="H4" s="24"/>
      <c r="I4" s="27"/>
      <c r="J4" s="27"/>
      <c r="K4" s="27"/>
      <c r="L4" s="27"/>
      <c r="M4" s="27"/>
      <c r="N4" s="27"/>
      <c r="O4" s="27"/>
      <c r="P4" s="28"/>
      <c r="Q4" s="29" t="s">
        <v>20</v>
      </c>
      <c r="R4" s="29"/>
      <c r="S4" s="29"/>
      <c r="T4" s="29"/>
      <c r="U4" s="29"/>
    </row>
    <row r="5" spans="1:29" s="30" customFormat="1" x14ac:dyDescent="0.3">
      <c r="A5" s="27"/>
      <c r="B5" s="24"/>
      <c r="C5" s="24"/>
      <c r="D5" s="24"/>
      <c r="E5" s="24"/>
      <c r="F5" s="24"/>
      <c r="G5" s="24"/>
      <c r="H5" s="24"/>
      <c r="I5" s="27"/>
      <c r="J5" s="27"/>
      <c r="K5" s="27"/>
      <c r="L5" s="27"/>
      <c r="M5" s="27"/>
      <c r="N5" s="27"/>
      <c r="O5" s="27"/>
      <c r="P5" s="28"/>
      <c r="Q5" s="28"/>
      <c r="R5" s="28"/>
      <c r="S5" s="28"/>
      <c r="T5" s="28"/>
      <c r="U5" s="28"/>
    </row>
    <row r="6" spans="1:29" s="30" customFormat="1" x14ac:dyDescent="0.3">
      <c r="A6" s="27"/>
      <c r="B6" s="31"/>
      <c r="C6" s="31"/>
      <c r="D6" s="31"/>
      <c r="E6" s="31"/>
      <c r="F6" s="31"/>
      <c r="G6" s="31"/>
      <c r="H6" s="31"/>
      <c r="I6" s="27"/>
      <c r="J6" s="27"/>
      <c r="K6" s="27"/>
      <c r="L6" s="27"/>
      <c r="M6" s="27"/>
      <c r="N6" s="27"/>
      <c r="O6" s="27"/>
      <c r="P6" s="28"/>
      <c r="Q6" s="28"/>
      <c r="R6" s="28"/>
      <c r="S6" s="28"/>
      <c r="T6" s="28"/>
      <c r="U6" s="28"/>
    </row>
    <row r="7" spans="1:29" s="30" customFormat="1" x14ac:dyDescent="0.3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9" s="30" customFormat="1" x14ac:dyDescent="0.3">
      <c r="A8" s="33" t="s">
        <v>64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</row>
    <row r="9" spans="1:29" s="30" customForma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9" s="30" customFormat="1" ht="15.75" customHeight="1" x14ac:dyDescent="0.3">
      <c r="A10" s="35" t="s">
        <v>0</v>
      </c>
      <c r="B10" s="36" t="s">
        <v>14</v>
      </c>
      <c r="C10" s="36" t="s">
        <v>1</v>
      </c>
      <c r="D10" s="36"/>
      <c r="E10" s="36"/>
      <c r="F10" s="36"/>
      <c r="G10" s="36"/>
      <c r="H10" s="36"/>
      <c r="I10" s="36" t="s">
        <v>2</v>
      </c>
      <c r="J10" s="36"/>
      <c r="K10" s="36"/>
      <c r="L10" s="36"/>
      <c r="M10" s="36"/>
      <c r="N10" s="36"/>
      <c r="O10" s="36"/>
      <c r="P10" s="36"/>
      <c r="Q10" s="36"/>
      <c r="R10" s="37" t="s">
        <v>13</v>
      </c>
      <c r="S10" s="37"/>
      <c r="T10" s="37"/>
      <c r="U10" s="37" t="s">
        <v>3</v>
      </c>
      <c r="V10" s="38" t="s">
        <v>25</v>
      </c>
      <c r="W10" s="36" t="s">
        <v>28</v>
      </c>
      <c r="X10" s="36" t="s">
        <v>36</v>
      </c>
    </row>
    <row r="11" spans="1:29" s="30" customFormat="1" ht="15.75" customHeight="1" x14ac:dyDescent="0.3">
      <c r="A11" s="39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37"/>
      <c r="T11" s="37"/>
      <c r="U11" s="37"/>
      <c r="V11" s="40"/>
      <c r="W11" s="36"/>
      <c r="X11" s="36"/>
    </row>
    <row r="12" spans="1:29" s="30" customFormat="1" ht="25.5" customHeight="1" x14ac:dyDescent="0.3">
      <c r="A12" s="39"/>
      <c r="B12" s="36"/>
      <c r="C12" s="41" t="s">
        <v>8</v>
      </c>
      <c r="D12" s="41"/>
      <c r="E12" s="41"/>
      <c r="F12" s="41" t="s">
        <v>9</v>
      </c>
      <c r="G12" s="41"/>
      <c r="H12" s="41"/>
      <c r="I12" s="41" t="s">
        <v>10</v>
      </c>
      <c r="J12" s="41"/>
      <c r="K12" s="41"/>
      <c r="L12" s="41" t="s">
        <v>11</v>
      </c>
      <c r="M12" s="41"/>
      <c r="N12" s="41"/>
      <c r="O12" s="41" t="s">
        <v>12</v>
      </c>
      <c r="P12" s="41"/>
      <c r="Q12" s="41"/>
      <c r="R12" s="37"/>
      <c r="S12" s="37"/>
      <c r="T12" s="37"/>
      <c r="U12" s="37"/>
      <c r="V12" s="40"/>
      <c r="W12" s="36"/>
      <c r="X12" s="36"/>
    </row>
    <row r="13" spans="1:29" s="30" customFormat="1" x14ac:dyDescent="0.3">
      <c r="A13" s="39"/>
      <c r="B13" s="36"/>
      <c r="C13" s="42" t="s">
        <v>4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4"/>
      <c r="U13" s="37"/>
      <c r="V13" s="45"/>
      <c r="W13" s="36"/>
      <c r="X13" s="36"/>
    </row>
    <row r="14" spans="1:29" s="30" customFormat="1" ht="30.75" customHeight="1" x14ac:dyDescent="0.3">
      <c r="A14" s="46"/>
      <c r="B14" s="36"/>
      <c r="C14" s="47" t="s">
        <v>6</v>
      </c>
      <c r="D14" s="47" t="s">
        <v>7</v>
      </c>
      <c r="E14" s="47" t="s">
        <v>5</v>
      </c>
      <c r="F14" s="47" t="s">
        <v>6</v>
      </c>
      <c r="G14" s="47" t="s">
        <v>7</v>
      </c>
      <c r="H14" s="47" t="s">
        <v>5</v>
      </c>
      <c r="I14" s="47" t="s">
        <v>6</v>
      </c>
      <c r="J14" s="47" t="s">
        <v>7</v>
      </c>
      <c r="K14" s="47" t="s">
        <v>5</v>
      </c>
      <c r="L14" s="47" t="s">
        <v>6</v>
      </c>
      <c r="M14" s="47" t="s">
        <v>7</v>
      </c>
      <c r="N14" s="47" t="s">
        <v>5</v>
      </c>
      <c r="O14" s="47" t="s">
        <v>6</v>
      </c>
      <c r="P14" s="47" t="s">
        <v>7</v>
      </c>
      <c r="Q14" s="47" t="s">
        <v>5</v>
      </c>
      <c r="R14" s="47" t="s">
        <v>6</v>
      </c>
      <c r="S14" s="47" t="s">
        <v>7</v>
      </c>
      <c r="T14" s="47" t="s">
        <v>5</v>
      </c>
      <c r="U14" s="37"/>
      <c r="V14" s="47" t="s">
        <v>15</v>
      </c>
      <c r="W14" s="47" t="s">
        <v>15</v>
      </c>
      <c r="X14" s="47" t="s">
        <v>15</v>
      </c>
      <c r="Z14" s="48" t="s">
        <v>32</v>
      </c>
      <c r="AA14" s="48" t="s">
        <v>33</v>
      </c>
      <c r="AB14" s="48" t="s">
        <v>34</v>
      </c>
      <c r="AC14" s="48" t="s">
        <v>35</v>
      </c>
    </row>
    <row r="15" spans="1:29" s="30" customFormat="1" ht="62.4" customHeight="1" x14ac:dyDescent="0.3">
      <c r="A15" s="49" t="s">
        <v>37</v>
      </c>
      <c r="B15" s="50" t="s">
        <v>38</v>
      </c>
      <c r="C15" s="51">
        <f>(100*F15)/(100-X15)</f>
        <v>45.454545454545453</v>
      </c>
      <c r="D15" s="52">
        <f>(100*G15)/(100-X15)</f>
        <v>45.454545454545453</v>
      </c>
      <c r="E15" s="52">
        <f>(100*H15)/(100-X15)</f>
        <v>56.81818181818182</v>
      </c>
      <c r="F15" s="52">
        <v>45</v>
      </c>
      <c r="G15" s="52">
        <v>45</v>
      </c>
      <c r="H15" s="52">
        <f>G15/0.8</f>
        <v>56.25</v>
      </c>
      <c r="I15" s="53">
        <f>Z15/100*F15</f>
        <v>7.5149999999999988</v>
      </c>
      <c r="J15" s="53">
        <f>Z15/100*G15</f>
        <v>7.5149999999999988</v>
      </c>
      <c r="K15" s="53">
        <f>Z15/100*H15</f>
        <v>9.3937499999999989</v>
      </c>
      <c r="L15" s="53">
        <f>AA15/100*F15</f>
        <v>4.05</v>
      </c>
      <c r="M15" s="53">
        <f>AA15/100*G15</f>
        <v>4.05</v>
      </c>
      <c r="N15" s="53">
        <f>AA15/100*H15</f>
        <v>5.0625</v>
      </c>
      <c r="O15" s="53">
        <f>AB15/100*F15</f>
        <v>0.9</v>
      </c>
      <c r="P15" s="53">
        <f>AB15/100*G15</f>
        <v>0.9</v>
      </c>
      <c r="Q15" s="53">
        <f>AB15/100*H15</f>
        <v>1.125</v>
      </c>
      <c r="R15" s="54">
        <f>AC15/100*F15</f>
        <v>71.55</v>
      </c>
      <c r="S15" s="54">
        <f>AC15/100*G15</f>
        <v>71.55</v>
      </c>
      <c r="T15" s="54">
        <f>AC15/100*H15</f>
        <v>89.4375</v>
      </c>
      <c r="U15" s="55" t="s">
        <v>42</v>
      </c>
      <c r="V15" s="56">
        <v>0</v>
      </c>
      <c r="W15" s="56">
        <v>0</v>
      </c>
      <c r="X15" s="56">
        <v>1</v>
      </c>
      <c r="Z15" s="53">
        <v>16.7</v>
      </c>
      <c r="AA15" s="53">
        <v>9</v>
      </c>
      <c r="AB15" s="53">
        <v>2</v>
      </c>
      <c r="AC15" s="54">
        <v>159</v>
      </c>
    </row>
    <row r="16" spans="1:29" s="30" customFormat="1" ht="66" customHeight="1" x14ac:dyDescent="0.3">
      <c r="A16" s="49" t="s">
        <v>39</v>
      </c>
      <c r="B16" s="50" t="s">
        <v>27</v>
      </c>
      <c r="C16" s="51">
        <f t="shared" ref="C16:C22" si="0">(100*F16)/(100-V16)</f>
        <v>10</v>
      </c>
      <c r="D16" s="52">
        <f t="shared" ref="D16:D22" si="1">(100*G16)/(100-V16)</f>
        <v>10</v>
      </c>
      <c r="E16" s="52">
        <f t="shared" ref="E16:E22" si="2">(100*H16)/(100-V16)</f>
        <v>12.5</v>
      </c>
      <c r="F16" s="52">
        <v>10</v>
      </c>
      <c r="G16" s="52">
        <v>10</v>
      </c>
      <c r="H16" s="52">
        <f>G16/0.8</f>
        <v>12.5</v>
      </c>
      <c r="I16" s="53">
        <f t="shared" ref="I16:I22" si="3">Z16/100*F16</f>
        <v>1.03</v>
      </c>
      <c r="J16" s="53">
        <f t="shared" ref="J16:J22" si="4">Z16/100*G16</f>
        <v>1.03</v>
      </c>
      <c r="K16" s="53">
        <f t="shared" ref="K16:K22" si="5">Z16/100*H16</f>
        <v>1.2875000000000001</v>
      </c>
      <c r="L16" s="53">
        <f t="shared" ref="L16:L22" si="6">AA16/100*F16</f>
        <v>0.1</v>
      </c>
      <c r="M16" s="53">
        <f t="shared" ref="M16:M22" si="7">AA16/100*G16</f>
        <v>0.1</v>
      </c>
      <c r="N16" s="53">
        <f t="shared" ref="N16:N22" si="8">AA16/100*H16</f>
        <v>0.125</v>
      </c>
      <c r="O16" s="53">
        <f t="shared" ref="O16:O22" si="9">AB16/100*F16</f>
        <v>6.7900000000000009</v>
      </c>
      <c r="P16" s="53">
        <f t="shared" ref="P16:P22" si="10">AB16/100*G16</f>
        <v>6.7900000000000009</v>
      </c>
      <c r="Q16" s="53">
        <f t="shared" ref="Q16:Q22" si="11">AB16/100*H16</f>
        <v>8.4875000000000007</v>
      </c>
      <c r="R16" s="54">
        <f t="shared" ref="R16:R22" si="12">AC16/100*F16</f>
        <v>32.799999999999997</v>
      </c>
      <c r="S16" s="54">
        <f t="shared" ref="S16:S22" si="13">AC16/100*G16</f>
        <v>32.799999999999997</v>
      </c>
      <c r="T16" s="54">
        <f t="shared" ref="T16:T22" si="14">AC16/100*H16</f>
        <v>41</v>
      </c>
      <c r="U16" s="55" t="s">
        <v>49</v>
      </c>
      <c r="V16" s="56">
        <v>0</v>
      </c>
      <c r="W16" s="56">
        <v>0</v>
      </c>
      <c r="X16" s="57"/>
      <c r="Z16" s="53">
        <v>10.3</v>
      </c>
      <c r="AA16" s="53">
        <v>1</v>
      </c>
      <c r="AB16" s="53">
        <v>67.900000000000006</v>
      </c>
      <c r="AC16" s="54">
        <v>328</v>
      </c>
    </row>
    <row r="17" spans="1:29" ht="69" customHeight="1" x14ac:dyDescent="0.3">
      <c r="A17" s="13"/>
      <c r="B17" s="7" t="s">
        <v>31</v>
      </c>
      <c r="C17" s="8">
        <f t="shared" ref="C17:C18" si="15">(100*F17)/(100-V17)</f>
        <v>0</v>
      </c>
      <c r="D17" s="9">
        <f t="shared" ref="D17:D18" si="16">(100*G17)/(100-V17)</f>
        <v>5</v>
      </c>
      <c r="E17" s="9">
        <f t="shared" ref="E17:E18" si="17">(100*H17)/(100-V17)</f>
        <v>6.25</v>
      </c>
      <c r="F17" s="52">
        <v>0</v>
      </c>
      <c r="G17" s="9">
        <v>5</v>
      </c>
      <c r="H17" s="11">
        <f t="shared" ref="H17:H18" si="18">G17/0.8</f>
        <v>6.25</v>
      </c>
      <c r="I17" s="16">
        <f t="shared" ref="I17:I18" si="19">Z17/100*F17</f>
        <v>0</v>
      </c>
      <c r="J17" s="16">
        <f t="shared" ref="J17:J18" si="20">Z17/100*G17</f>
        <v>0</v>
      </c>
      <c r="K17" s="16">
        <f t="shared" ref="K17:K18" si="21">Z17/100*H17</f>
        <v>0</v>
      </c>
      <c r="L17" s="16">
        <f t="shared" ref="L17:L18" si="22">AA17/100*F17</f>
        <v>0</v>
      </c>
      <c r="M17" s="16">
        <f t="shared" ref="M17:M18" si="23">AA17/100*G17</f>
        <v>0</v>
      </c>
      <c r="N17" s="16">
        <f t="shared" ref="N17:N18" si="24">AA17/100*H17</f>
        <v>0</v>
      </c>
      <c r="O17" s="16">
        <f t="shared" ref="O17:O18" si="25">AB17/100*F17</f>
        <v>0</v>
      </c>
      <c r="P17" s="16">
        <f t="shared" ref="P17:P18" si="26">AB17/100*G17</f>
        <v>4.99</v>
      </c>
      <c r="Q17" s="16">
        <f t="shared" ref="Q17:Q18" si="27">AB17/100*H17</f>
        <v>6.2374999999999998</v>
      </c>
      <c r="R17" s="17">
        <f t="shared" ref="R17:R18" si="28">AC17/100*F17</f>
        <v>0</v>
      </c>
      <c r="S17" s="17">
        <f t="shared" ref="S17:S18" si="29">AC17/100*G17</f>
        <v>18.95</v>
      </c>
      <c r="T17" s="17">
        <f t="shared" ref="T17:T18" si="30">AC17/100*H17</f>
        <v>23.6875</v>
      </c>
      <c r="U17" s="14" t="s">
        <v>50</v>
      </c>
      <c r="V17" s="12">
        <v>0</v>
      </c>
      <c r="W17" s="12">
        <v>0</v>
      </c>
      <c r="X17" s="3"/>
      <c r="Z17" s="18">
        <v>0</v>
      </c>
      <c r="AA17" s="18">
        <v>0</v>
      </c>
      <c r="AB17" s="18">
        <v>99.8</v>
      </c>
      <c r="AC17" s="17">
        <v>379</v>
      </c>
    </row>
    <row r="18" spans="1:29" ht="33.75" customHeight="1" x14ac:dyDescent="0.3">
      <c r="A18" s="13" t="s">
        <v>40</v>
      </c>
      <c r="B18" s="7" t="s">
        <v>41</v>
      </c>
      <c r="C18" s="8">
        <f t="shared" si="15"/>
        <v>5</v>
      </c>
      <c r="D18" s="9">
        <f t="shared" si="16"/>
        <v>5</v>
      </c>
      <c r="E18" s="9">
        <f t="shared" si="17"/>
        <v>6.25</v>
      </c>
      <c r="F18" s="52">
        <v>5</v>
      </c>
      <c r="G18" s="9">
        <v>5</v>
      </c>
      <c r="H18" s="11">
        <f t="shared" si="18"/>
        <v>6.25</v>
      </c>
      <c r="I18" s="16">
        <f t="shared" si="19"/>
        <v>0.63500000000000001</v>
      </c>
      <c r="J18" s="16">
        <f t="shared" si="20"/>
        <v>0.63500000000000001</v>
      </c>
      <c r="K18" s="16">
        <f t="shared" si="21"/>
        <v>0.79374999999999996</v>
      </c>
      <c r="L18" s="16">
        <f t="shared" si="22"/>
        <v>0.57500000000000007</v>
      </c>
      <c r="M18" s="16">
        <f t="shared" si="23"/>
        <v>0.57500000000000007</v>
      </c>
      <c r="N18" s="16">
        <f t="shared" si="24"/>
        <v>0.71875</v>
      </c>
      <c r="O18" s="16">
        <f t="shared" si="25"/>
        <v>3.4999999999999996E-2</v>
      </c>
      <c r="P18" s="16">
        <f t="shared" si="26"/>
        <v>3.4999999999999996E-2</v>
      </c>
      <c r="Q18" s="16">
        <f t="shared" si="27"/>
        <v>4.3749999999999997E-2</v>
      </c>
      <c r="R18" s="17">
        <f t="shared" si="28"/>
        <v>7.8500000000000005</v>
      </c>
      <c r="S18" s="17">
        <f t="shared" si="29"/>
        <v>7.8500000000000005</v>
      </c>
      <c r="T18" s="17">
        <f t="shared" si="30"/>
        <v>9.8125</v>
      </c>
      <c r="U18" s="14" t="s">
        <v>51</v>
      </c>
      <c r="V18" s="12">
        <v>0</v>
      </c>
      <c r="W18" s="12">
        <v>0</v>
      </c>
      <c r="X18" s="3"/>
      <c r="Z18" s="18">
        <v>12.7</v>
      </c>
      <c r="AA18" s="18">
        <v>11.5</v>
      </c>
      <c r="AB18" s="18">
        <v>0.7</v>
      </c>
      <c r="AC18" s="17">
        <v>157</v>
      </c>
    </row>
    <row r="19" spans="1:29" ht="47.4" customHeight="1" x14ac:dyDescent="0.3">
      <c r="A19" s="13" t="s">
        <v>37</v>
      </c>
      <c r="B19" s="7" t="s">
        <v>48</v>
      </c>
      <c r="C19" s="8">
        <f t="shared" si="0"/>
        <v>13</v>
      </c>
      <c r="D19" s="9">
        <f t="shared" si="1"/>
        <v>13</v>
      </c>
      <c r="E19" s="9">
        <f t="shared" si="2"/>
        <v>16.25</v>
      </c>
      <c r="F19" s="52">
        <v>13</v>
      </c>
      <c r="G19" s="9">
        <v>13</v>
      </c>
      <c r="H19" s="11">
        <f t="shared" ref="H19:H21" si="31">G19/0.8</f>
        <v>16.25</v>
      </c>
      <c r="I19" s="16">
        <f t="shared" si="3"/>
        <v>0.36659999999999998</v>
      </c>
      <c r="J19" s="16">
        <f t="shared" si="4"/>
        <v>0.36659999999999998</v>
      </c>
      <c r="K19" s="16">
        <f t="shared" si="5"/>
        <v>0.45824999999999999</v>
      </c>
      <c r="L19" s="16">
        <f t="shared" si="6"/>
        <v>0.32500000000000001</v>
      </c>
      <c r="M19" s="16">
        <f t="shared" si="7"/>
        <v>0.32500000000000001</v>
      </c>
      <c r="N19" s="16">
        <f t="shared" si="8"/>
        <v>0.40625</v>
      </c>
      <c r="O19" s="16">
        <f t="shared" si="9"/>
        <v>0.6149</v>
      </c>
      <c r="P19" s="16">
        <f t="shared" si="10"/>
        <v>0.6149</v>
      </c>
      <c r="Q19" s="16">
        <f t="shared" si="11"/>
        <v>0.768625</v>
      </c>
      <c r="R19" s="17">
        <f t="shared" si="12"/>
        <v>6.76</v>
      </c>
      <c r="S19" s="17">
        <f t="shared" si="13"/>
        <v>6.76</v>
      </c>
      <c r="T19" s="17">
        <f t="shared" si="14"/>
        <v>8.4500000000000011</v>
      </c>
      <c r="U19" s="14" t="s">
        <v>52</v>
      </c>
      <c r="V19" s="12">
        <v>0</v>
      </c>
      <c r="W19" s="12">
        <v>0</v>
      </c>
      <c r="X19" s="3"/>
      <c r="Z19" s="18">
        <v>2.82</v>
      </c>
      <c r="AA19" s="18">
        <v>2.5</v>
      </c>
      <c r="AB19" s="18">
        <v>4.7300000000000004</v>
      </c>
      <c r="AC19" s="17">
        <v>52</v>
      </c>
    </row>
    <row r="20" spans="1:29" ht="60.6" customHeight="1" x14ac:dyDescent="0.3">
      <c r="A20" s="13"/>
      <c r="B20" s="7" t="s">
        <v>54</v>
      </c>
      <c r="C20" s="8">
        <f t="shared" ref="C20" si="32">(100*F20)/(100-V20)</f>
        <v>25.568181818181817</v>
      </c>
      <c r="D20" s="9">
        <f t="shared" ref="D20" si="33">(100*G20)/(100-V20)</f>
        <v>25.568181818181817</v>
      </c>
      <c r="E20" s="9">
        <f t="shared" ref="E20" si="34">(100*H20)/(100-V20)</f>
        <v>31.960227272727273</v>
      </c>
      <c r="F20" s="77">
        <v>22.5</v>
      </c>
      <c r="G20" s="20">
        <v>22.5</v>
      </c>
      <c r="H20" s="21">
        <f t="shared" ref="H20" si="35">G20/0.8</f>
        <v>28.125</v>
      </c>
      <c r="I20" s="22">
        <f t="shared" ref="I20" si="36">Z20/100*F20</f>
        <v>0.09</v>
      </c>
      <c r="J20" s="22">
        <f t="shared" ref="J20" si="37">Z20/100*G20</f>
        <v>0.09</v>
      </c>
      <c r="K20" s="22">
        <f t="shared" ref="K20" si="38">Z20/100*H20</f>
        <v>0.1125</v>
      </c>
      <c r="L20" s="22">
        <f t="shared" ref="L20" si="39">AA20/100*F20</f>
        <v>0.09</v>
      </c>
      <c r="M20" s="22">
        <f t="shared" ref="M20" si="40">AA20/100*G20</f>
        <v>0.09</v>
      </c>
      <c r="N20" s="22">
        <f t="shared" ref="N20" si="41">AA20/100*H20</f>
        <v>0.1125</v>
      </c>
      <c r="O20" s="22">
        <f t="shared" ref="O20" si="42">AB20/100*F20</f>
        <v>2.3400000000000003</v>
      </c>
      <c r="P20" s="22">
        <f t="shared" ref="P20" si="43">AB20/100*G20</f>
        <v>2.3400000000000003</v>
      </c>
      <c r="Q20" s="22">
        <f t="shared" ref="Q20" si="44">AB20/100*H20</f>
        <v>2.9250000000000003</v>
      </c>
      <c r="R20" s="19">
        <f t="shared" ref="R20" si="45">AC20/100*F20</f>
        <v>10.125</v>
      </c>
      <c r="S20" s="19">
        <f t="shared" ref="S20" si="46">AC20/100*G20</f>
        <v>10.125</v>
      </c>
      <c r="T20" s="19">
        <f t="shared" ref="T20" si="47">AC20/100*H20</f>
        <v>12.65625</v>
      </c>
      <c r="U20" s="14" t="s">
        <v>55</v>
      </c>
      <c r="V20" s="12">
        <v>12</v>
      </c>
      <c r="W20" s="12">
        <v>0</v>
      </c>
      <c r="X20" s="3"/>
      <c r="Z20" s="18">
        <v>0.4</v>
      </c>
      <c r="AA20" s="18">
        <v>0.4</v>
      </c>
      <c r="AB20" s="18">
        <v>10.4</v>
      </c>
      <c r="AC20" s="17">
        <v>45</v>
      </c>
    </row>
    <row r="21" spans="1:29" ht="48.6" customHeight="1" x14ac:dyDescent="0.3">
      <c r="A21" s="13" t="s">
        <v>37</v>
      </c>
      <c r="B21" s="7" t="s">
        <v>43</v>
      </c>
      <c r="C21" s="10">
        <f t="shared" si="0"/>
        <v>2</v>
      </c>
      <c r="D21" s="11">
        <f t="shared" si="1"/>
        <v>2</v>
      </c>
      <c r="E21" s="11">
        <f t="shared" si="2"/>
        <v>2.5</v>
      </c>
      <c r="F21" s="52">
        <v>2</v>
      </c>
      <c r="G21" s="9">
        <v>2</v>
      </c>
      <c r="H21" s="11">
        <f t="shared" si="31"/>
        <v>2.5</v>
      </c>
      <c r="I21" s="16">
        <f t="shared" si="3"/>
        <v>1.6E-2</v>
      </c>
      <c r="J21" s="16">
        <f t="shared" si="4"/>
        <v>1.6E-2</v>
      </c>
      <c r="K21" s="16">
        <f t="shared" si="5"/>
        <v>0.02</v>
      </c>
      <c r="L21" s="16">
        <f t="shared" si="6"/>
        <v>1.45</v>
      </c>
      <c r="M21" s="16">
        <f t="shared" si="7"/>
        <v>1.45</v>
      </c>
      <c r="N21" s="16">
        <f t="shared" si="8"/>
        <v>1.8125</v>
      </c>
      <c r="O21" s="16">
        <f t="shared" si="9"/>
        <v>2.6000000000000002E-2</v>
      </c>
      <c r="P21" s="16">
        <f t="shared" si="10"/>
        <v>2.6000000000000002E-2</v>
      </c>
      <c r="Q21" s="16">
        <f t="shared" si="11"/>
        <v>3.2500000000000001E-2</v>
      </c>
      <c r="R21" s="17">
        <f t="shared" si="12"/>
        <v>13.22</v>
      </c>
      <c r="S21" s="17">
        <f t="shared" si="13"/>
        <v>13.22</v>
      </c>
      <c r="T21" s="17">
        <f t="shared" si="14"/>
        <v>16.525000000000002</v>
      </c>
      <c r="U21" s="15" t="s">
        <v>45</v>
      </c>
      <c r="V21" s="12">
        <v>0</v>
      </c>
      <c r="W21" s="12">
        <v>0</v>
      </c>
      <c r="X21" s="3"/>
      <c r="Z21" s="18">
        <v>0.8</v>
      </c>
      <c r="AA21" s="18">
        <v>72.5</v>
      </c>
      <c r="AB21" s="18">
        <v>1.3</v>
      </c>
      <c r="AC21" s="17">
        <v>661</v>
      </c>
    </row>
    <row r="22" spans="1:29" s="30" customFormat="1" ht="50.4" customHeight="1" x14ac:dyDescent="0.3">
      <c r="A22" s="58"/>
      <c r="B22" s="59" t="s">
        <v>44</v>
      </c>
      <c r="C22" s="60">
        <f t="shared" si="0"/>
        <v>0.24</v>
      </c>
      <c r="D22" s="61">
        <f t="shared" si="1"/>
        <v>0.24</v>
      </c>
      <c r="E22" s="61">
        <f t="shared" si="2"/>
        <v>0.3</v>
      </c>
      <c r="F22" s="61">
        <v>0.24</v>
      </c>
      <c r="G22" s="61">
        <v>0.24</v>
      </c>
      <c r="H22" s="61">
        <f>G22/0.8</f>
        <v>0.3</v>
      </c>
      <c r="I22" s="53">
        <f t="shared" si="3"/>
        <v>0</v>
      </c>
      <c r="J22" s="53">
        <f t="shared" si="4"/>
        <v>0</v>
      </c>
      <c r="K22" s="53">
        <f t="shared" si="5"/>
        <v>0</v>
      </c>
      <c r="L22" s="53">
        <f t="shared" si="6"/>
        <v>0</v>
      </c>
      <c r="M22" s="53">
        <f t="shared" si="7"/>
        <v>0</v>
      </c>
      <c r="N22" s="53">
        <f t="shared" si="8"/>
        <v>0</v>
      </c>
      <c r="O22" s="53">
        <f t="shared" si="9"/>
        <v>0</v>
      </c>
      <c r="P22" s="53">
        <f t="shared" si="10"/>
        <v>0</v>
      </c>
      <c r="Q22" s="53">
        <f t="shared" si="11"/>
        <v>0</v>
      </c>
      <c r="R22" s="54">
        <f t="shared" si="12"/>
        <v>0</v>
      </c>
      <c r="S22" s="54">
        <f t="shared" si="13"/>
        <v>0</v>
      </c>
      <c r="T22" s="54">
        <f t="shared" si="14"/>
        <v>0</v>
      </c>
      <c r="U22" s="62" t="s">
        <v>46</v>
      </c>
      <c r="V22" s="56">
        <v>0</v>
      </c>
      <c r="W22" s="56">
        <v>0</v>
      </c>
      <c r="X22" s="57"/>
      <c r="Z22" s="53">
        <v>0</v>
      </c>
      <c r="AA22" s="53">
        <v>0</v>
      </c>
      <c r="AB22" s="53">
        <v>0</v>
      </c>
      <c r="AC22" s="54">
        <v>0</v>
      </c>
    </row>
    <row r="23" spans="1:29" s="30" customFormat="1" x14ac:dyDescent="0.3">
      <c r="A23" s="58"/>
      <c r="B23" s="63" t="s">
        <v>29</v>
      </c>
      <c r="C23" s="64"/>
      <c r="D23" s="64"/>
      <c r="E23" s="65"/>
      <c r="F23" s="66">
        <f>SUM(F15:F22)*(100-W23)/100</f>
        <v>94.807799999999986</v>
      </c>
      <c r="G23" s="66">
        <f>SUM(G15:G22)*(100-W23)/100</f>
        <v>99.657799999999995</v>
      </c>
      <c r="H23" s="66">
        <f>SUM(H15:H22)*(100-W23)/100</f>
        <v>124.57225</v>
      </c>
      <c r="I23" s="67">
        <f t="shared" ref="I23:T23" si="48">SUM(I15:I22)</f>
        <v>9.6525999999999978</v>
      </c>
      <c r="J23" s="67">
        <f t="shared" si="48"/>
        <v>9.6525999999999978</v>
      </c>
      <c r="K23" s="67">
        <f t="shared" si="48"/>
        <v>12.065749999999998</v>
      </c>
      <c r="L23" s="67">
        <f t="shared" si="48"/>
        <v>6.59</v>
      </c>
      <c r="M23" s="67">
        <f t="shared" si="48"/>
        <v>6.59</v>
      </c>
      <c r="N23" s="67">
        <f t="shared" si="48"/>
        <v>8.2375000000000007</v>
      </c>
      <c r="O23" s="67">
        <f t="shared" si="48"/>
        <v>10.705900000000002</v>
      </c>
      <c r="P23" s="67">
        <f t="shared" si="48"/>
        <v>15.695900000000002</v>
      </c>
      <c r="Q23" s="67">
        <f t="shared" si="48"/>
        <v>19.619875</v>
      </c>
      <c r="R23" s="66">
        <f t="shared" si="48"/>
        <v>142.30499999999998</v>
      </c>
      <c r="S23" s="66">
        <f t="shared" si="48"/>
        <v>161.255</v>
      </c>
      <c r="T23" s="66">
        <f t="shared" si="48"/>
        <v>201.56874999999999</v>
      </c>
      <c r="U23" s="57"/>
      <c r="V23" s="56"/>
      <c r="W23" s="48">
        <v>3</v>
      </c>
      <c r="X23" s="57"/>
      <c r="Z23" s="53"/>
      <c r="AA23" s="53"/>
      <c r="AB23" s="53"/>
      <c r="AC23" s="54"/>
    </row>
    <row r="24" spans="1:29" s="30" customFormat="1" x14ac:dyDescent="0.3">
      <c r="A24" s="68"/>
      <c r="B24" s="69"/>
      <c r="C24" s="70"/>
      <c r="D24" s="70"/>
      <c r="E24" s="70"/>
      <c r="F24" s="71"/>
      <c r="G24" s="71"/>
      <c r="H24" s="71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3"/>
    </row>
    <row r="25" spans="1:29" s="30" customFormat="1" x14ac:dyDescent="0.3">
      <c r="A25" s="68"/>
      <c r="B25" s="69"/>
      <c r="C25" s="70"/>
      <c r="D25" s="70"/>
      <c r="E25" s="70"/>
      <c r="F25" s="71"/>
      <c r="G25" s="71"/>
      <c r="H25" s="71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3"/>
    </row>
    <row r="26" spans="1:29" s="30" customFormat="1" x14ac:dyDescent="0.3">
      <c r="A26" s="68"/>
      <c r="B26" s="33" t="s">
        <v>21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9" s="30" customFormat="1" ht="62.25" customHeight="1" x14ac:dyDescent="0.3">
      <c r="A27" s="68"/>
      <c r="B27" s="74" t="s">
        <v>56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29" s="30" customFormat="1" ht="16.5" customHeight="1" x14ac:dyDescent="0.3">
      <c r="A28" s="68"/>
      <c r="B28" s="75" t="s">
        <v>47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spans="1:29" s="30" customFormat="1" ht="16.5" customHeight="1" x14ac:dyDescent="0.3">
      <c r="A29" s="68"/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spans="1:29" x14ac:dyDescent="0.3">
      <c r="A30" s="1"/>
      <c r="B30" s="26" t="s">
        <v>22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1:29" x14ac:dyDescent="0.3">
      <c r="A31" s="1"/>
      <c r="B31" s="5" t="s">
        <v>53</v>
      </c>
      <c r="C31" s="5"/>
      <c r="D31" s="5"/>
      <c r="E31" s="5"/>
      <c r="F31" s="78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ht="16.5" customHeight="1" x14ac:dyDescent="0.3">
      <c r="A32" s="1"/>
      <c r="B32" s="5" t="s">
        <v>57</v>
      </c>
      <c r="C32" s="5"/>
      <c r="D32" s="5"/>
      <c r="E32" s="5"/>
      <c r="F32" s="78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" t="s">
        <v>58</v>
      </c>
      <c r="C33" s="5"/>
      <c r="D33" s="5"/>
      <c r="E33" s="5"/>
      <c r="F33" s="78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" t="s">
        <v>59</v>
      </c>
      <c r="C34" s="5"/>
      <c r="D34" s="5"/>
      <c r="E34" s="5"/>
      <c r="F34" s="78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/>
      <c r="E35" s="5"/>
      <c r="F35" s="78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s="30" customFormat="1" x14ac:dyDescent="0.3">
      <c r="A36" s="79"/>
      <c r="B36" s="33" t="s">
        <v>23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</row>
    <row r="37" spans="1:21" s="30" customFormat="1" x14ac:dyDescent="0.3">
      <c r="A37" s="79"/>
      <c r="B37" s="78" t="s">
        <v>26</v>
      </c>
      <c r="C37" s="78"/>
      <c r="D37" s="78" t="s">
        <v>60</v>
      </c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80"/>
      <c r="Q37" s="80"/>
      <c r="R37" s="80"/>
      <c r="S37" s="80"/>
      <c r="T37" s="80"/>
      <c r="U37" s="80"/>
    </row>
    <row r="38" spans="1:21" s="30" customFormat="1" x14ac:dyDescent="0.3">
      <c r="A38" s="79"/>
      <c r="B38" s="78"/>
      <c r="C38" s="78"/>
      <c r="D38" s="78" t="s">
        <v>61</v>
      </c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80"/>
      <c r="Q38" s="80"/>
      <c r="R38" s="80"/>
      <c r="S38" s="80"/>
      <c r="T38" s="80"/>
      <c r="U38" s="80"/>
    </row>
    <row r="39" spans="1:21" s="30" customFormat="1" ht="18" customHeight="1" x14ac:dyDescent="0.3">
      <c r="A39" s="79"/>
      <c r="B39" s="78"/>
      <c r="C39" s="78"/>
      <c r="D39" s="78" t="s">
        <v>62</v>
      </c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80"/>
      <c r="Q39" s="80"/>
      <c r="R39" s="80"/>
      <c r="S39" s="80"/>
      <c r="T39" s="80"/>
      <c r="U39" s="80"/>
    </row>
    <row r="40" spans="1:21" s="30" customFormat="1" ht="18" customHeight="1" x14ac:dyDescent="0.3">
      <c r="A40" s="79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80"/>
      <c r="Q40" s="80"/>
      <c r="R40" s="80"/>
      <c r="S40" s="80"/>
      <c r="T40" s="80"/>
      <c r="U40" s="80"/>
    </row>
    <row r="41" spans="1:21" s="30" customFormat="1" ht="18" customHeight="1" x14ac:dyDescent="0.3">
      <c r="A41" s="79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80"/>
      <c r="Q41" s="80"/>
      <c r="R41" s="80"/>
      <c r="S41" s="80"/>
      <c r="T41" s="80"/>
      <c r="U41" s="80"/>
    </row>
    <row r="42" spans="1:21" x14ac:dyDescent="0.3">
      <c r="A42" s="1"/>
      <c r="B42" s="5"/>
      <c r="C42" s="5"/>
      <c r="D42" s="5"/>
      <c r="E42" s="5"/>
      <c r="F42" s="78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3">
      <c r="A43" s="1"/>
      <c r="B43" s="25" t="s">
        <v>24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x14ac:dyDescent="0.3">
      <c r="A44" s="1"/>
      <c r="B44" s="5" t="s">
        <v>30</v>
      </c>
      <c r="C44" s="5"/>
      <c r="D44" s="5"/>
      <c r="E44" s="5"/>
      <c r="F44" s="78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ht="15" customHeight="1" x14ac:dyDescent="0.3">
      <c r="A45" s="1"/>
      <c r="B45" s="1"/>
      <c r="C45" s="1"/>
      <c r="D45" s="1"/>
      <c r="E45" s="1"/>
      <c r="F45" s="79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28">
    <mergeCell ref="X10:X13"/>
    <mergeCell ref="V10:V13"/>
    <mergeCell ref="W10:W13"/>
    <mergeCell ref="B23:E23"/>
    <mergeCell ref="B36:U36"/>
    <mergeCell ref="B43:U43"/>
    <mergeCell ref="B10:B14"/>
    <mergeCell ref="B30:U30"/>
    <mergeCell ref="B26:U26"/>
    <mergeCell ref="B27:U27"/>
    <mergeCell ref="O12:Q12"/>
    <mergeCell ref="C10:H11"/>
    <mergeCell ref="I10:Q11"/>
    <mergeCell ref="R10:T12"/>
    <mergeCell ref="U10:U14"/>
    <mergeCell ref="C13:T13"/>
    <mergeCell ref="C12:E12"/>
    <mergeCell ref="F12:H12"/>
    <mergeCell ref="Q1:U1"/>
    <mergeCell ref="Q2:U2"/>
    <mergeCell ref="Q3:U3"/>
    <mergeCell ref="Q4:U4"/>
    <mergeCell ref="B1:H5"/>
    <mergeCell ref="A7:U7"/>
    <mergeCell ref="A8:U8"/>
    <mergeCell ref="A10:A14"/>
    <mergeCell ref="I12:K12"/>
    <mergeCell ref="L12:N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2023-07-17T13:06:26Z</dcterms:modified>
</cp:coreProperties>
</file>